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CSACAC\Docs\2026\PROPIS\TSALUT 3-2026 GASOS MEDICINALS\"/>
    </mc:Choice>
  </mc:AlternateContent>
  <xr:revisionPtr revIDLastSave="0" documentId="13_ncr:1_{9113FD5B-FE58-4778-9A31-B23FDC6E030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ferta criteris automàtics" sheetId="1" r:id="rId1"/>
  </sheets>
  <definedNames>
    <definedName name="_Toc179452163" localSheetId="0">'Oferta criteris automàtics'!$C$40</definedName>
    <definedName name="_xlnm.Print_Area" localSheetId="0">'Oferta criteris automàtics'!$A$1:$M$101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/>
  <c r="L17" i="1"/>
  <c r="L16" i="1"/>
  <c r="L15" i="1"/>
  <c r="K16" i="1"/>
  <c r="K15" i="1"/>
  <c r="K8" i="1" l="1"/>
  <c r="H14" i="1" l="1"/>
  <c r="L14" i="1" s="1"/>
  <c r="H13" i="1"/>
  <c r="H7" i="1"/>
  <c r="H6" i="1"/>
  <c r="L6" i="1" s="1"/>
  <c r="K7" i="1"/>
  <c r="L7" i="1"/>
  <c r="K14" i="1" l="1"/>
  <c r="K6" i="1"/>
  <c r="H35" i="1"/>
  <c r="I35" i="1"/>
  <c r="H12" i="1" l="1"/>
  <c r="K12" i="1" s="1"/>
  <c r="H8" i="1"/>
  <c r="H9" i="1"/>
  <c r="H5" i="1"/>
  <c r="L5" i="1" l="1"/>
  <c r="L8" i="1"/>
  <c r="L9" i="1"/>
  <c r="L10" i="1"/>
  <c r="L11" i="1"/>
  <c r="L13" i="1"/>
  <c r="L4" i="1"/>
  <c r="K11" i="1" l="1"/>
  <c r="K4" i="1"/>
  <c r="K10" i="1" l="1"/>
  <c r="K5" i="1" l="1"/>
  <c r="K18" i="1" l="1"/>
  <c r="K9" i="1"/>
  <c r="K13" i="1"/>
  <c r="L12" i="1" l="1"/>
  <c r="L19" i="1" s="1"/>
</calcChain>
</file>

<file path=xl/sharedStrings.xml><?xml version="1.0" encoding="utf-8"?>
<sst xmlns="http://schemas.openxmlformats.org/spreadsheetml/2006/main" count="131" uniqueCount="81">
  <si>
    <t>Descripció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</si>
  <si>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</si>
  <si>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Dipòsit criogènic</t>
  </si>
  <si>
    <t>Ampolla 5 l</t>
  </si>
  <si>
    <t xml:space="preserve">Oxigen líquid </t>
  </si>
  <si>
    <t>Oxigen medicinal</t>
  </si>
  <si>
    <t>Emmagatzematge</t>
  </si>
  <si>
    <t>Ampolla 10 l</t>
  </si>
  <si>
    <t>Compressors d'aire</t>
  </si>
  <si>
    <t>Ampolla 50 l</t>
  </si>
  <si>
    <t>Aire medicinal sintètic pur</t>
  </si>
  <si>
    <t>TOTAL PLA DE NECESSITATS SEGONS ESTIMACIÓ ANUAL</t>
  </si>
  <si>
    <t xml:space="preserve">Preu unitari base per a licitació sense IVA (€) </t>
  </si>
  <si>
    <t>Granel</t>
  </si>
  <si>
    <t>-</t>
  </si>
  <si>
    <t>Unitat de facturació</t>
  </si>
  <si>
    <t>Volum recipient (l)</t>
  </si>
  <si>
    <t>kg</t>
  </si>
  <si>
    <t>Total oferta licitador sense IVA (€)</t>
  </si>
  <si>
    <t xml:space="preserve">Preus unitaris del licitador sense IVA (€) </t>
  </si>
  <si>
    <t>TOTAL OFERTA LICITADOR</t>
  </si>
  <si>
    <t>Nitrogen medicinal</t>
  </si>
  <si>
    <t>Ampolla 5 l compacta (inclou manòmetre)</t>
  </si>
  <si>
    <r>
      <t>Òxid nitrós N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 medicinal</t>
    </r>
  </si>
  <si>
    <r>
      <t>Capacitat de les ampolles  (m</t>
    </r>
    <r>
      <rPr>
        <b/>
        <vertAlign val="superscript"/>
        <sz val="9"/>
        <color theme="1"/>
        <rFont val="Calibri"/>
        <family val="2"/>
        <scheme val="minor"/>
      </rPr>
      <t>3 o kg</t>
    </r>
    <r>
      <rPr>
        <b/>
        <sz val="9"/>
        <color theme="1"/>
        <rFont val="Calibri"/>
        <family val="2"/>
        <scheme val="minor"/>
      </rPr>
      <t>)</t>
    </r>
  </si>
  <si>
    <t>AMPOLLA</t>
  </si>
  <si>
    <t>Elements susceptibles a ser substituits de la xarxa de gasos</t>
  </si>
  <si>
    <t>Valvula de tall de 3/8"</t>
  </si>
  <si>
    <t>Valvula de tall de 1/2"</t>
  </si>
  <si>
    <t>Valvula de tall de 3/4"</t>
  </si>
  <si>
    <t>Presa DIN encastrada</t>
  </si>
  <si>
    <t>Presa PDG</t>
  </si>
  <si>
    <t>Centraleta d'alarmes (3 canals) + captadors</t>
  </si>
  <si>
    <t>Centraleta d'alarmes (7 canals) + captadors</t>
  </si>
  <si>
    <t>TOTAL</t>
  </si>
  <si>
    <t>FRANQUÍCIA MATERIAL</t>
  </si>
  <si>
    <t xml:space="preserve">Preu mínim sense IVA (€) </t>
  </si>
  <si>
    <t xml:space="preserve">Preu unitari del licitador sense IVA (€) </t>
  </si>
  <si>
    <t>Estimació de consum anual de CTE en botelles</t>
  </si>
  <si>
    <t>Estimació del consum anual de CTE</t>
  </si>
  <si>
    <t>Previsió despesa anual CTE sense IVA (€)</t>
  </si>
  <si>
    <t>Ampolla 2 l compacta (inclou manòmetre)</t>
  </si>
  <si>
    <t>Diòxid de carboni medicinal per endoscòpies</t>
  </si>
  <si>
    <t xml:space="preserve">KALIB 1.9 </t>
  </si>
  <si>
    <t>Regulador de pressio de doble reducció</t>
  </si>
  <si>
    <t>Regulador de baixa pressió</t>
  </si>
  <si>
    <t>Presa DIN de superfície</t>
  </si>
  <si>
    <t>l</t>
  </si>
  <si>
    <t>Unitat</t>
  </si>
  <si>
    <t>U</t>
  </si>
  <si>
    <t>Unitat de Producció Aire medicinal</t>
  </si>
  <si>
    <t>Sistema de Televigilància</t>
  </si>
  <si>
    <t>Manteniment preventiu+ Auditoria anual Xarxa i tomes gasos</t>
  </si>
  <si>
    <t>Manteniment preventiu Compressor aire i bomba de buit</t>
  </si>
  <si>
    <t>a. CLÍNICA TERRES DE l'EBRE - PLA DE NECESSITATS I OFERTA DEL LICITADOR - CONCURS PEL SUBMINISTRAMENT DE GASOS MEDICINALS I D'ÚS MÈDIC (CRITERI D'ADJUDICACIÓ 1.1)</t>
  </si>
  <si>
    <t>b. CLÍNICA TERRES DE L'EBRE - PREUS UNITARIS FIXOS OFERTS PER L'EMPRESA PELS MATERIALS (CRITERI D'ADJUDICACIÓ 1.3)</t>
  </si>
  <si>
    <t>c. CLÍNICA TERRES DE L'EBRE - FRANQUÍCIA MATERIAL (CRITERI D'ADJUDICACIÓ 1.2)</t>
  </si>
  <si>
    <t>Sí/NO</t>
  </si>
  <si>
    <t>e. CLÍNICA TERRES DE L'EBRE - CRITERI D'AVALUACIÓ PER A AMPOLLES COMPACTES DE 5L AMB VISUALITZADOR DIGITAL (CRITERI D'ADJUDICACIÓ 1.5)</t>
  </si>
  <si>
    <t>AMPOLLES COMPACTES DE 5L AMB VISUALITZADOR DIGITAL</t>
  </si>
  <si>
    <t>f. CLÍNICA TERRES DE L'EBRE - CRITERI D'AVALUACIÓ PER A LA TRAÇABILITAT DIGITAL DE LES AMPOLLES (CRITERI D'ADJUDICACIÓ 1.6)</t>
  </si>
  <si>
    <t>TRAÇABILITAT DIGITAL DE LES AMPOLLES</t>
  </si>
  <si>
    <t>d. CLÍNICA TERRES DE L'EBRE - CRITERI D'AVALUACIÓ PER A L'INFORME SEMESTRAL DE CONSUM DE GASOS (CRITERI D'ADJUDICACIÓ 1.4)</t>
  </si>
  <si>
    <t>INFORME SEMESTRAL DE CONSUM DE GASOS</t>
  </si>
  <si>
    <t>AUDITORIA DE FUITES I ESTUDI DE TURBLÈNCIA DEL SISTEMA DE GASOS</t>
  </si>
  <si>
    <t>g. CLÍNICA TERRES DE L'EBRE - CRITERI D'AVALUACIÓ PER A L'AUDITORIA DE FUITES I ESTUDI DE TURBLÈNCIA DEL SISTEMA DE GASOS (CRITERI D'ADJUDICACIÓ 1.7)</t>
  </si>
  <si>
    <t>h. CLÍNICA TERRES DE L'EBRE - CRITERI D'AVALUACIÓ PER A LA PLATAFORMA DE VISUALITZACIÓ DE CONSUMS EN TEMPS REAL (CRITERI D'ADJUDICACIÓ 1.8)</t>
  </si>
  <si>
    <t>PLATAFORMA DE VISUALITZACIÓ DE CONSUMS EN TEMPS REAL</t>
  </si>
  <si>
    <t>ESTUDI I MODIFICACIÓ DE L'ESPAI D'EMMAGATZEMATGE DE GASOS MÈDICS</t>
  </si>
  <si>
    <t>i. CLÍNICA TERRES DE L'EBRE - CRITERI D'AVALUACIÓ PER A L'ESTUDI I MODIFICACIÓ DE L'ESPAI D'EMMAGATZEMATGE DE GASOS MÈDICS (CRITERI D'ADJUDICACIÓ 1.9.1)</t>
  </si>
  <si>
    <t>j. CLÍNICA TERRES DE L'EBRE - CRITERI D'AVALUACIÓ PER A LA SEPARACIÓ AMB PARETS (CRITERI D'ADJUDICACIÓ 1.9.2)</t>
  </si>
  <si>
    <t>SEPARACIÓ AMB PARETS</t>
  </si>
  <si>
    <t>k. CLÍNICA TERRES DE L'EBRE - CRITERI D'AVALUACIÓ PER A L'ESTUDI D'ACCESSIBILITAT A LES INSTAL·LACIONS (CRITERI D'ADJUDICACIÓ 1.9.3)</t>
  </si>
  <si>
    <t>ESTUDI D'ACCESSIBILITAT A LES INSTAL·LACIONS</t>
  </si>
  <si>
    <t>l. CLÍNICA TERRES DE L'EBRE - CRITERI D'AVALUACIÓ PER A L'ESTUDI DE LA VENTILACIÓ DELS ESPAIS (CRITERI D'ADJUDICACIÓ 1.9.4)</t>
  </si>
  <si>
    <t>m. CLÍNICA TERRES DE L'EBRE - CRITERI D'AVALUACIÓ PER A L'ESTUDI DEL DIMENSIONAMENT DE LES RAMPES (CRITERI D'ADJUDICACIÓ 1.9.5)</t>
  </si>
  <si>
    <t>DIMENSIONAMENT DE LES RAMPES</t>
  </si>
  <si>
    <t>CALENDARI I TERMINIS D'EXECUCIÓ</t>
  </si>
  <si>
    <t>n. CLÍNICA TERRES DE L'EBRE - CRITERI D'AVALUACIÓ PER A L'ESTABLIMENT D'UN CALENDARI I TERMINIS D'EXECUCIÓ (CRITERI D'ADJUDICACIÓ 1.9.6)</t>
  </si>
  <si>
    <t>o. CLÍNICA TERRES DE L'EBRE - CRITERI D'AVALUACIÓ PER A LA REALITZACIÓ DE PLÀNOLS DETALLATS DE LES INSTAL·LACIONS PROPOSADES (CRITERI D'ADJUDICACIÓ 1.9.7)</t>
  </si>
  <si>
    <t>REALITZACIÓ DE PLÀNOLS DETALLATS DE LES INSTAL·LACIONS PROPOSADES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</si>
</sst>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00"/>
    <numFmt numFmtId="165" formatCode="#,##0.00\ &quot;€&quot;"/>
    <numFmt numFmtId="166" formatCode="#,##0\ &quot;€&quot;"/>
    <numFmt numFmtId="167" formatCode="#,##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justify" vertical="center"/>
    </xf>
    <xf numFmtId="0" fontId="5" fillId="0" borderId="0" xfId="0" applyFont="1"/>
    <xf numFmtId="0" fontId="0" fillId="0" borderId="0" xfId="0" applyAlignment="1">
      <alignment vertical="center"/>
    </xf>
    <xf numFmtId="2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3" fontId="0" fillId="0" borderId="0" xfId="1" applyFont="1"/>
    <xf numFmtId="165" fontId="0" fillId="3" borderId="1" xfId="1" applyNumberFormat="1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165" fontId="0" fillId="4" borderId="1" xfId="1" applyNumberFormat="1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1" fillId="3" borderId="1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4" fontId="0" fillId="4" borderId="1" xfId="1" applyNumberFormat="1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right"/>
    </xf>
    <xf numFmtId="165" fontId="3" fillId="0" borderId="0" xfId="0" applyNumberFormat="1" applyFont="1" applyAlignment="1">
      <alignment horizontal="justify" vertical="center"/>
    </xf>
    <xf numFmtId="0" fontId="1" fillId="5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0" fillId="4" borderId="2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6" fillId="3" borderId="2" xfId="1" applyNumberFormat="1" applyFont="1" applyFill="1" applyBorder="1" applyAlignment="1">
      <alignment horizontal="center" vertical="center"/>
    </xf>
    <xf numFmtId="165" fontId="6" fillId="3" borderId="4" xfId="1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</cellXfs>
  <cellStyles count="2">
    <cellStyle name="Co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00"/>
  <sheetViews>
    <sheetView tabSelected="1" view="pageBreakPreview" zoomScale="60" zoomScaleNormal="85" workbookViewId="0">
      <selection activeCell="E108" sqref="E108"/>
    </sheetView>
  </sheetViews>
  <sheetFormatPr defaultColWidth="11.44140625" defaultRowHeight="14.4" x14ac:dyDescent="0.3"/>
  <cols>
    <col min="1" max="1" width="0.5546875" customWidth="1"/>
    <col min="2" max="2" width="41.44140625" style="16" bestFit="1" customWidth="1"/>
    <col min="3" max="3" width="38.5546875" customWidth="1"/>
    <col min="4" max="4" width="9.109375" style="1" bestFit="1" customWidth="1"/>
    <col min="5" max="5" width="9.6640625" style="1" customWidth="1"/>
    <col min="6" max="6" width="9.6640625" style="1" bestFit="1" customWidth="1"/>
    <col min="7" max="7" width="9" style="1" bestFit="1" customWidth="1"/>
    <col min="8" max="8" width="16.44140625" style="1" bestFit="1" customWidth="1"/>
    <col min="9" max="9" width="17.44140625" bestFit="1" customWidth="1"/>
    <col min="10" max="10" width="14" bestFit="1" customWidth="1"/>
    <col min="11" max="11" width="19.5546875" bestFit="1" customWidth="1"/>
    <col min="12" max="12" width="15.44140625" style="10" bestFit="1" customWidth="1"/>
    <col min="13" max="13" width="5.6640625" customWidth="1"/>
  </cols>
  <sheetData>
    <row r="2" spans="2:14" x14ac:dyDescent="0.3">
      <c r="B2" s="39" t="s">
        <v>54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4" s="4" customFormat="1" ht="60" x14ac:dyDescent="0.3">
      <c r="B3" s="17" t="s">
        <v>0</v>
      </c>
      <c r="C3" s="18" t="s">
        <v>6</v>
      </c>
      <c r="D3" s="17" t="s">
        <v>16</v>
      </c>
      <c r="E3" s="18" t="s">
        <v>24</v>
      </c>
      <c r="F3" s="17" t="s">
        <v>15</v>
      </c>
      <c r="G3" s="18" t="s">
        <v>38</v>
      </c>
      <c r="H3" s="17" t="s">
        <v>39</v>
      </c>
      <c r="I3" s="19" t="s">
        <v>12</v>
      </c>
      <c r="J3" s="20" t="s">
        <v>19</v>
      </c>
      <c r="K3" s="17" t="s">
        <v>40</v>
      </c>
      <c r="L3" s="20" t="s">
        <v>18</v>
      </c>
      <c r="N3" s="38"/>
    </row>
    <row r="4" spans="2:14" ht="16.2" x14ac:dyDescent="0.3">
      <c r="B4" s="34" t="s">
        <v>4</v>
      </c>
      <c r="C4" s="22" t="s">
        <v>2</v>
      </c>
      <c r="D4" s="12" t="s">
        <v>13</v>
      </c>
      <c r="E4" s="8" t="s">
        <v>14</v>
      </c>
      <c r="F4" s="12" t="s">
        <v>1</v>
      </c>
      <c r="G4" s="9" t="s">
        <v>14</v>
      </c>
      <c r="H4" s="35">
        <v>5500</v>
      </c>
      <c r="I4" s="15">
        <v>4.0999999999999996</v>
      </c>
      <c r="J4" s="27"/>
      <c r="K4" s="13">
        <f>H4*I4</f>
        <v>22549.999999999996</v>
      </c>
      <c r="L4" s="11">
        <f>H4*J4</f>
        <v>0</v>
      </c>
    </row>
    <row r="5" spans="2:14" s="6" customFormat="1" x14ac:dyDescent="0.3">
      <c r="B5" s="34" t="s">
        <v>5</v>
      </c>
      <c r="C5" s="24" t="s">
        <v>22</v>
      </c>
      <c r="D5" s="12">
        <v>5</v>
      </c>
      <c r="E5" s="7">
        <v>1.5</v>
      </c>
      <c r="F5" s="12" t="s">
        <v>25</v>
      </c>
      <c r="G5" s="9">
        <v>10</v>
      </c>
      <c r="H5" s="36">
        <f>G5*E5</f>
        <v>15</v>
      </c>
      <c r="I5" s="15">
        <v>62.48</v>
      </c>
      <c r="J5" s="27"/>
      <c r="K5" s="13">
        <f t="shared" ref="K5:K14" si="0">H5*I5</f>
        <v>937.19999999999993</v>
      </c>
      <c r="L5" s="11">
        <f t="shared" ref="L5:L13" si="1">H5*J5</f>
        <v>0</v>
      </c>
    </row>
    <row r="6" spans="2:14" s="6" customFormat="1" x14ac:dyDescent="0.3">
      <c r="B6" s="34" t="s">
        <v>5</v>
      </c>
      <c r="C6" s="24" t="s">
        <v>41</v>
      </c>
      <c r="D6" s="12">
        <v>2</v>
      </c>
      <c r="E6" s="7">
        <v>0.6</v>
      </c>
      <c r="F6" s="12" t="s">
        <v>25</v>
      </c>
      <c r="G6" s="9">
        <v>3</v>
      </c>
      <c r="H6" s="36">
        <f>G6*E6</f>
        <v>1.7999999999999998</v>
      </c>
      <c r="I6" s="15">
        <v>14.49</v>
      </c>
      <c r="J6" s="27"/>
      <c r="K6" s="13">
        <f t="shared" ref="K6" si="2">H6*I6</f>
        <v>26.081999999999997</v>
      </c>
      <c r="L6" s="11">
        <f t="shared" ref="L6" si="3">H6*J6</f>
        <v>0</v>
      </c>
    </row>
    <row r="7" spans="2:14" x14ac:dyDescent="0.3">
      <c r="B7" s="34" t="s">
        <v>42</v>
      </c>
      <c r="C7" s="23" t="s">
        <v>3</v>
      </c>
      <c r="D7" s="12">
        <v>5</v>
      </c>
      <c r="E7" s="7">
        <v>3.5</v>
      </c>
      <c r="F7" s="14" t="s">
        <v>25</v>
      </c>
      <c r="G7" s="9">
        <v>70</v>
      </c>
      <c r="H7" s="36">
        <f>G7*E7</f>
        <v>245</v>
      </c>
      <c r="I7" s="15">
        <v>125.5</v>
      </c>
      <c r="J7" s="27"/>
      <c r="K7" s="13">
        <f>G7*I7</f>
        <v>8785</v>
      </c>
      <c r="L7" s="11">
        <f>G7*J7</f>
        <v>0</v>
      </c>
    </row>
    <row r="8" spans="2:14" ht="16.2" x14ac:dyDescent="0.3">
      <c r="B8" s="34" t="s">
        <v>5</v>
      </c>
      <c r="C8" s="23" t="s">
        <v>9</v>
      </c>
      <c r="D8" s="12">
        <v>50</v>
      </c>
      <c r="E8" s="7">
        <v>14.5</v>
      </c>
      <c r="F8" s="12" t="s">
        <v>25</v>
      </c>
      <c r="G8" s="9">
        <v>20</v>
      </c>
      <c r="H8" s="36">
        <f>G8*E8</f>
        <v>290</v>
      </c>
      <c r="I8" s="15">
        <v>55.68</v>
      </c>
      <c r="J8" s="27"/>
      <c r="K8" s="13">
        <f>G8*I8</f>
        <v>1113.5999999999999</v>
      </c>
      <c r="L8" s="11">
        <f t="shared" si="1"/>
        <v>0</v>
      </c>
    </row>
    <row r="9" spans="2:14" ht="15.6" x14ac:dyDescent="0.3">
      <c r="B9" s="34" t="s">
        <v>23</v>
      </c>
      <c r="C9" s="23" t="s">
        <v>9</v>
      </c>
      <c r="D9" s="12">
        <v>50</v>
      </c>
      <c r="E9" s="7">
        <v>37.5</v>
      </c>
      <c r="F9" s="12" t="s">
        <v>17</v>
      </c>
      <c r="G9" s="9">
        <v>15</v>
      </c>
      <c r="H9" s="36">
        <f>G9*E9</f>
        <v>562.5</v>
      </c>
      <c r="I9" s="15">
        <v>7.3</v>
      </c>
      <c r="J9" s="27"/>
      <c r="K9" s="13">
        <f t="shared" si="0"/>
        <v>4106.25</v>
      </c>
      <c r="L9" s="11">
        <f t="shared" si="1"/>
        <v>0</v>
      </c>
    </row>
    <row r="10" spans="2:14" x14ac:dyDescent="0.3">
      <c r="B10" s="34" t="s">
        <v>50</v>
      </c>
      <c r="C10" s="23" t="s">
        <v>8</v>
      </c>
      <c r="D10" s="12"/>
      <c r="E10" s="8" t="s">
        <v>14</v>
      </c>
      <c r="F10" s="12" t="s">
        <v>49</v>
      </c>
      <c r="G10" s="9" t="s">
        <v>14</v>
      </c>
      <c r="H10" s="35">
        <v>10805</v>
      </c>
      <c r="I10" s="15">
        <v>1</v>
      </c>
      <c r="J10" s="27"/>
      <c r="K10" s="13">
        <f t="shared" si="0"/>
        <v>10805</v>
      </c>
      <c r="L10" s="11">
        <f t="shared" si="1"/>
        <v>0</v>
      </c>
    </row>
    <row r="11" spans="2:14" x14ac:dyDescent="0.3">
      <c r="B11" s="34" t="s">
        <v>21</v>
      </c>
      <c r="C11" s="23" t="s">
        <v>2</v>
      </c>
      <c r="D11" s="21" t="s">
        <v>13</v>
      </c>
      <c r="E11" s="33">
        <v>2.5000000000000001E-2</v>
      </c>
      <c r="F11" s="12" t="s">
        <v>47</v>
      </c>
      <c r="G11" s="9">
        <v>10</v>
      </c>
      <c r="H11" s="36">
        <v>25</v>
      </c>
      <c r="I11" s="15">
        <v>2.75</v>
      </c>
      <c r="J11" s="27"/>
      <c r="K11" s="13">
        <f t="shared" si="0"/>
        <v>68.75</v>
      </c>
      <c r="L11" s="11">
        <f t="shared" si="1"/>
        <v>0</v>
      </c>
      <c r="M11" s="5"/>
    </row>
    <row r="12" spans="2:14" ht="16.2" x14ac:dyDescent="0.3">
      <c r="B12" s="34" t="s">
        <v>10</v>
      </c>
      <c r="C12" s="23" t="s">
        <v>9</v>
      </c>
      <c r="D12" s="12">
        <v>50</v>
      </c>
      <c r="E12" s="7">
        <v>14.5</v>
      </c>
      <c r="F12" s="12" t="s">
        <v>1</v>
      </c>
      <c r="G12" s="9">
        <v>12</v>
      </c>
      <c r="H12" s="36">
        <f>G12*E12</f>
        <v>174</v>
      </c>
      <c r="I12" s="15">
        <v>2.81</v>
      </c>
      <c r="J12" s="27"/>
      <c r="K12" s="13">
        <f t="shared" si="0"/>
        <v>488.94</v>
      </c>
      <c r="L12" s="11">
        <f t="shared" si="1"/>
        <v>0</v>
      </c>
    </row>
    <row r="13" spans="2:14" x14ac:dyDescent="0.3">
      <c r="B13" s="34" t="s">
        <v>10</v>
      </c>
      <c r="C13" s="23" t="s">
        <v>7</v>
      </c>
      <c r="D13" s="12">
        <v>10</v>
      </c>
      <c r="E13" s="7">
        <v>2.4</v>
      </c>
      <c r="F13" s="12" t="s">
        <v>25</v>
      </c>
      <c r="G13" s="9">
        <v>8</v>
      </c>
      <c r="H13" s="36">
        <f>G13*E13</f>
        <v>19.2</v>
      </c>
      <c r="I13" s="15">
        <v>21.7</v>
      </c>
      <c r="J13" s="27"/>
      <c r="K13" s="13">
        <f t="shared" si="0"/>
        <v>416.64</v>
      </c>
      <c r="L13" s="11">
        <f t="shared" si="1"/>
        <v>0</v>
      </c>
    </row>
    <row r="14" spans="2:14" x14ac:dyDescent="0.3">
      <c r="B14" s="34" t="s">
        <v>43</v>
      </c>
      <c r="C14" s="23" t="s">
        <v>7</v>
      </c>
      <c r="D14" s="12">
        <v>10</v>
      </c>
      <c r="E14" s="7">
        <v>2.4</v>
      </c>
      <c r="F14" s="12" t="s">
        <v>25</v>
      </c>
      <c r="G14" s="9">
        <v>1</v>
      </c>
      <c r="H14" s="36">
        <f>G14*E14</f>
        <v>2.4</v>
      </c>
      <c r="I14" s="15">
        <v>337.94</v>
      </c>
      <c r="J14" s="27"/>
      <c r="K14" s="13">
        <f t="shared" si="0"/>
        <v>811.05599999999993</v>
      </c>
      <c r="L14" s="11">
        <f>H14*J14</f>
        <v>0</v>
      </c>
    </row>
    <row r="15" spans="2:14" x14ac:dyDescent="0.3">
      <c r="B15" s="34" t="s">
        <v>51</v>
      </c>
      <c r="C15" s="23" t="s">
        <v>48</v>
      </c>
      <c r="D15" s="12"/>
      <c r="E15" s="37"/>
      <c r="F15" s="12" t="s">
        <v>49</v>
      </c>
      <c r="G15" s="37"/>
      <c r="H15" s="36">
        <v>1</v>
      </c>
      <c r="I15" s="15">
        <v>1600</v>
      </c>
      <c r="J15" s="27"/>
      <c r="K15" s="13">
        <f t="shared" ref="K15:L17" si="4">I15</f>
        <v>1600</v>
      </c>
      <c r="L15" s="11">
        <f t="shared" si="4"/>
        <v>0</v>
      </c>
    </row>
    <row r="16" spans="2:14" ht="28.8" x14ac:dyDescent="0.3">
      <c r="B16" s="34" t="s">
        <v>52</v>
      </c>
      <c r="C16" s="23" t="s">
        <v>48</v>
      </c>
      <c r="D16" s="12"/>
      <c r="E16" s="37"/>
      <c r="F16" s="12" t="s">
        <v>49</v>
      </c>
      <c r="G16" s="37"/>
      <c r="H16" s="36">
        <v>1</v>
      </c>
      <c r="I16" s="15">
        <v>1950</v>
      </c>
      <c r="J16" s="27"/>
      <c r="K16" s="13">
        <f t="shared" si="4"/>
        <v>1950</v>
      </c>
      <c r="L16" s="11">
        <f t="shared" si="4"/>
        <v>0</v>
      </c>
    </row>
    <row r="17" spans="2:12" ht="28.8" x14ac:dyDescent="0.3">
      <c r="B17" s="34" t="s">
        <v>53</v>
      </c>
      <c r="C17" s="23" t="s">
        <v>48</v>
      </c>
      <c r="D17" s="12"/>
      <c r="E17" s="37"/>
      <c r="F17" s="12" t="s">
        <v>49</v>
      </c>
      <c r="G17" s="37"/>
      <c r="H17" s="36">
        <v>1</v>
      </c>
      <c r="I17" s="15">
        <v>1750</v>
      </c>
      <c r="J17" s="27"/>
      <c r="K17" s="13">
        <f t="shared" si="4"/>
        <v>1750</v>
      </c>
      <c r="L17" s="11">
        <f t="shared" si="4"/>
        <v>0</v>
      </c>
    </row>
    <row r="18" spans="2:12" x14ac:dyDescent="0.3">
      <c r="B18" s="40" t="s">
        <v>11</v>
      </c>
      <c r="C18" s="41"/>
      <c r="D18" s="41"/>
      <c r="E18" s="41"/>
      <c r="F18" s="41"/>
      <c r="G18" s="42"/>
      <c r="H18" s="2"/>
      <c r="I18" s="3"/>
      <c r="J18" s="3"/>
      <c r="K18" s="32">
        <f>SUM(K4:K17)</f>
        <v>55408.517999999996</v>
      </c>
      <c r="L18"/>
    </row>
    <row r="19" spans="2:12" x14ac:dyDescent="0.3">
      <c r="B19" s="43" t="s">
        <v>20</v>
      </c>
      <c r="C19" s="44"/>
      <c r="D19" s="44"/>
      <c r="E19" s="44"/>
      <c r="F19" s="44"/>
      <c r="G19" s="45"/>
      <c r="L19" s="26">
        <f>SUM(L4:L17)</f>
        <v>0</v>
      </c>
    </row>
    <row r="22" spans="2:12" x14ac:dyDescent="0.3">
      <c r="C22" s="39" t="s">
        <v>55</v>
      </c>
      <c r="D22" s="39"/>
      <c r="E22" s="39"/>
      <c r="F22" s="39"/>
      <c r="G22" s="39"/>
      <c r="H22" s="39"/>
      <c r="I22" s="39"/>
    </row>
    <row r="23" spans="2:12" ht="43.2" x14ac:dyDescent="0.3">
      <c r="C23" s="47" t="s">
        <v>26</v>
      </c>
      <c r="D23" s="47"/>
      <c r="E23" s="47"/>
      <c r="F23" s="47"/>
      <c r="G23" s="47"/>
      <c r="H23" s="28" t="s">
        <v>12</v>
      </c>
      <c r="I23" s="29" t="s">
        <v>19</v>
      </c>
    </row>
    <row r="24" spans="2:12" x14ac:dyDescent="0.3">
      <c r="C24" s="46" t="s">
        <v>27</v>
      </c>
      <c r="D24" s="46"/>
      <c r="E24" s="46"/>
      <c r="F24" s="46"/>
      <c r="G24" s="46"/>
      <c r="H24" s="30">
        <v>110</v>
      </c>
      <c r="I24" s="27"/>
    </row>
    <row r="25" spans="2:12" x14ac:dyDescent="0.3">
      <c r="C25" s="46" t="s">
        <v>28</v>
      </c>
      <c r="D25" s="46"/>
      <c r="E25" s="46"/>
      <c r="F25" s="46"/>
      <c r="G25" s="46"/>
      <c r="H25" s="30">
        <v>110</v>
      </c>
      <c r="I25" s="27"/>
    </row>
    <row r="26" spans="2:12" x14ac:dyDescent="0.3">
      <c r="C26" s="46" t="s">
        <v>29</v>
      </c>
      <c r="D26" s="46"/>
      <c r="E26" s="46"/>
      <c r="F26" s="46"/>
      <c r="G26" s="46"/>
      <c r="H26" s="30">
        <v>110</v>
      </c>
      <c r="I26" s="27"/>
    </row>
    <row r="27" spans="2:12" x14ac:dyDescent="0.3">
      <c r="C27" s="46" t="s">
        <v>30</v>
      </c>
      <c r="D27" s="46"/>
      <c r="E27" s="46"/>
      <c r="F27" s="46"/>
      <c r="G27" s="46"/>
      <c r="H27" s="30">
        <v>132</v>
      </c>
      <c r="I27" s="27"/>
    </row>
    <row r="28" spans="2:12" x14ac:dyDescent="0.3">
      <c r="C28" s="46" t="s">
        <v>46</v>
      </c>
      <c r="D28" s="46"/>
      <c r="E28" s="46"/>
      <c r="F28" s="46"/>
      <c r="G28" s="46"/>
      <c r="H28" s="30">
        <v>132</v>
      </c>
      <c r="I28" s="27"/>
    </row>
    <row r="29" spans="2:12" x14ac:dyDescent="0.3">
      <c r="C29" s="46" t="s">
        <v>31</v>
      </c>
      <c r="D29" s="46"/>
      <c r="E29" s="46"/>
      <c r="F29" s="46"/>
      <c r="G29" s="46"/>
      <c r="H29" s="30">
        <v>540</v>
      </c>
      <c r="I29" s="27"/>
    </row>
    <row r="30" spans="2:12" x14ac:dyDescent="0.3">
      <c r="C30" s="46" t="s">
        <v>45</v>
      </c>
      <c r="D30" s="46"/>
      <c r="E30" s="46"/>
      <c r="F30" s="46"/>
      <c r="G30" s="46"/>
      <c r="H30" s="30">
        <v>890</v>
      </c>
      <c r="I30" s="27"/>
    </row>
    <row r="31" spans="2:12" x14ac:dyDescent="0.3">
      <c r="C31" s="46" t="s">
        <v>44</v>
      </c>
      <c r="D31" s="46"/>
      <c r="E31" s="46"/>
      <c r="F31" s="46"/>
      <c r="G31" s="46"/>
      <c r="H31" s="30">
        <v>1324</v>
      </c>
      <c r="I31" s="27"/>
    </row>
    <row r="32" spans="2:12" x14ac:dyDescent="0.3">
      <c r="C32" s="46" t="s">
        <v>32</v>
      </c>
      <c r="D32" s="46"/>
      <c r="E32" s="46"/>
      <c r="F32" s="46"/>
      <c r="G32" s="46"/>
      <c r="H32" s="30">
        <v>1650</v>
      </c>
      <c r="I32" s="27"/>
    </row>
    <row r="33" spans="3:9" x14ac:dyDescent="0.3">
      <c r="C33" s="46" t="s">
        <v>33</v>
      </c>
      <c r="D33" s="46"/>
      <c r="E33" s="46"/>
      <c r="F33" s="46"/>
      <c r="G33" s="46"/>
      <c r="H33" s="30">
        <v>2200</v>
      </c>
      <c r="I33" s="27"/>
    </row>
    <row r="34" spans="3:9" x14ac:dyDescent="0.3">
      <c r="D34"/>
      <c r="E34"/>
      <c r="F34"/>
      <c r="G34"/>
      <c r="H34"/>
    </row>
    <row r="35" spans="3:9" x14ac:dyDescent="0.3">
      <c r="D35"/>
      <c r="E35"/>
      <c r="F35"/>
      <c r="G35" s="25" t="s">
        <v>34</v>
      </c>
      <c r="H35" s="32">
        <f>SUM(H24:H33)</f>
        <v>7198</v>
      </c>
      <c r="I35" s="31">
        <f>SUM(I24:I33)</f>
        <v>0</v>
      </c>
    </row>
    <row r="36" spans="3:9" x14ac:dyDescent="0.3">
      <c r="D36"/>
      <c r="E36"/>
      <c r="F36"/>
      <c r="G36"/>
      <c r="H36"/>
    </row>
    <row r="38" spans="3:9" x14ac:dyDescent="0.3">
      <c r="C38" s="54" t="s">
        <v>56</v>
      </c>
      <c r="D38" s="55"/>
      <c r="E38" s="55"/>
      <c r="F38" s="55"/>
      <c r="G38" s="56"/>
      <c r="H38"/>
    </row>
    <row r="39" spans="3:9" ht="60" customHeight="1" x14ac:dyDescent="0.3">
      <c r="C39" s="17" t="s">
        <v>0</v>
      </c>
      <c r="D39" s="48" t="s">
        <v>36</v>
      </c>
      <c r="E39" s="48"/>
      <c r="F39" s="49" t="s">
        <v>37</v>
      </c>
      <c r="G39" s="49"/>
    </row>
    <row r="40" spans="3:9" x14ac:dyDescent="0.3">
      <c r="C40" s="18" t="s">
        <v>35</v>
      </c>
      <c r="D40" s="50">
        <v>50</v>
      </c>
      <c r="E40" s="51"/>
      <c r="F40" s="52"/>
      <c r="G40" s="53"/>
    </row>
    <row r="43" spans="3:9" ht="51.6" customHeight="1" x14ac:dyDescent="0.3">
      <c r="C43" s="57" t="s">
        <v>62</v>
      </c>
      <c r="D43" s="58"/>
      <c r="E43" s="58"/>
      <c r="G43"/>
      <c r="H43"/>
    </row>
    <row r="44" spans="3:9" ht="62.4" customHeight="1" x14ac:dyDescent="0.3">
      <c r="C44" s="17" t="s">
        <v>0</v>
      </c>
      <c r="D44" s="49" t="s">
        <v>57</v>
      </c>
      <c r="E44" s="49"/>
      <c r="G44"/>
      <c r="H44"/>
    </row>
    <row r="45" spans="3:9" ht="24.6" customHeight="1" x14ac:dyDescent="0.3">
      <c r="C45" s="18" t="s">
        <v>63</v>
      </c>
      <c r="D45" s="52"/>
      <c r="E45" s="53"/>
      <c r="G45"/>
      <c r="H45"/>
    </row>
    <row r="46" spans="3:9" x14ac:dyDescent="0.3">
      <c r="G46"/>
      <c r="H46"/>
    </row>
    <row r="48" spans="3:9" ht="50.4" customHeight="1" x14ac:dyDescent="0.3">
      <c r="C48" s="57" t="s">
        <v>58</v>
      </c>
      <c r="D48" s="58"/>
      <c r="E48" s="58"/>
    </row>
    <row r="49" spans="3:5" ht="61.2" customHeight="1" x14ac:dyDescent="0.3">
      <c r="C49" s="17" t="s">
        <v>0</v>
      </c>
      <c r="D49" s="49" t="s">
        <v>57</v>
      </c>
      <c r="E49" s="49"/>
    </row>
    <row r="50" spans="3:5" ht="34.200000000000003" customHeight="1" x14ac:dyDescent="0.3">
      <c r="C50" s="18" t="s">
        <v>59</v>
      </c>
      <c r="D50" s="52"/>
      <c r="E50" s="53"/>
    </row>
    <row r="53" spans="3:5" ht="53.4" customHeight="1" x14ac:dyDescent="0.3">
      <c r="C53" s="57" t="s">
        <v>60</v>
      </c>
      <c r="D53" s="58"/>
      <c r="E53" s="58"/>
    </row>
    <row r="54" spans="3:5" ht="67.2" customHeight="1" x14ac:dyDescent="0.3">
      <c r="C54" s="17" t="s">
        <v>0</v>
      </c>
      <c r="D54" s="49" t="s">
        <v>57</v>
      </c>
      <c r="E54" s="49"/>
    </row>
    <row r="55" spans="3:5" ht="36" customHeight="1" x14ac:dyDescent="0.3">
      <c r="C55" s="18" t="s">
        <v>61</v>
      </c>
      <c r="D55" s="52"/>
      <c r="E55" s="53"/>
    </row>
    <row r="58" spans="3:5" ht="42" customHeight="1" x14ac:dyDescent="0.3">
      <c r="C58" s="57" t="s">
        <v>65</v>
      </c>
      <c r="D58" s="58"/>
      <c r="E58" s="58"/>
    </row>
    <row r="59" spans="3:5" ht="53.4" customHeight="1" x14ac:dyDescent="0.3">
      <c r="C59" s="17" t="s">
        <v>0</v>
      </c>
      <c r="D59" s="49" t="s">
        <v>57</v>
      </c>
      <c r="E59" s="49"/>
    </row>
    <row r="60" spans="3:5" ht="37.799999999999997" customHeight="1" x14ac:dyDescent="0.3">
      <c r="C60" s="18" t="s">
        <v>64</v>
      </c>
      <c r="D60" s="52"/>
      <c r="E60" s="53"/>
    </row>
    <row r="63" spans="3:5" ht="42" customHeight="1" x14ac:dyDescent="0.3">
      <c r="C63" s="57" t="s">
        <v>66</v>
      </c>
      <c r="D63" s="58"/>
      <c r="E63" s="58"/>
    </row>
    <row r="64" spans="3:5" ht="73.8" customHeight="1" x14ac:dyDescent="0.3">
      <c r="C64" s="17" t="s">
        <v>0</v>
      </c>
      <c r="D64" s="49" t="s">
        <v>57</v>
      </c>
      <c r="E64" s="49"/>
    </row>
    <row r="65" spans="3:7" ht="40.200000000000003" customHeight="1" x14ac:dyDescent="0.3">
      <c r="C65" s="18" t="s">
        <v>67</v>
      </c>
      <c r="D65" s="52"/>
      <c r="E65" s="53"/>
    </row>
    <row r="68" spans="3:7" ht="40.799999999999997" customHeight="1" x14ac:dyDescent="0.3">
      <c r="C68" s="57" t="s">
        <v>69</v>
      </c>
      <c r="D68" s="58"/>
      <c r="E68" s="58"/>
      <c r="F68" s="58"/>
      <c r="G68" s="59"/>
    </row>
    <row r="69" spans="3:7" ht="62.4" customHeight="1" x14ac:dyDescent="0.3">
      <c r="C69" s="17" t="s">
        <v>0</v>
      </c>
      <c r="D69" s="48" t="s">
        <v>36</v>
      </c>
      <c r="E69" s="48"/>
      <c r="F69" s="49" t="s">
        <v>37</v>
      </c>
      <c r="G69" s="49"/>
    </row>
    <row r="70" spans="3:7" ht="30.6" customHeight="1" x14ac:dyDescent="0.3">
      <c r="C70" s="18" t="s">
        <v>68</v>
      </c>
      <c r="D70" s="50">
        <v>3000</v>
      </c>
      <c r="E70" s="51"/>
      <c r="F70" s="52"/>
      <c r="G70" s="53"/>
    </row>
    <row r="73" spans="3:7" ht="48" customHeight="1" x14ac:dyDescent="0.3">
      <c r="C73" s="57" t="s">
        <v>70</v>
      </c>
      <c r="D73" s="58"/>
      <c r="E73" s="58"/>
    </row>
    <row r="74" spans="3:7" ht="68.400000000000006" customHeight="1" x14ac:dyDescent="0.3">
      <c r="C74" s="17" t="s">
        <v>0</v>
      </c>
      <c r="D74" s="49" t="s">
        <v>57</v>
      </c>
      <c r="E74" s="49"/>
    </row>
    <row r="75" spans="3:7" ht="24" customHeight="1" x14ac:dyDescent="0.3">
      <c r="C75" s="18" t="s">
        <v>71</v>
      </c>
      <c r="D75" s="52"/>
      <c r="E75" s="53"/>
    </row>
    <row r="78" spans="3:7" ht="59.4" customHeight="1" x14ac:dyDescent="0.3">
      <c r="C78" s="57" t="s">
        <v>72</v>
      </c>
      <c r="D78" s="58"/>
      <c r="E78" s="58"/>
    </row>
    <row r="79" spans="3:7" ht="73.2" customHeight="1" x14ac:dyDescent="0.3">
      <c r="C79" s="17" t="s">
        <v>0</v>
      </c>
      <c r="D79" s="49" t="s">
        <v>57</v>
      </c>
      <c r="E79" s="49"/>
    </row>
    <row r="80" spans="3:7" ht="31.2" customHeight="1" x14ac:dyDescent="0.3">
      <c r="C80" s="18" t="s">
        <v>73</v>
      </c>
      <c r="D80" s="52"/>
      <c r="E80" s="53"/>
    </row>
    <row r="83" spans="3:5" ht="58.8" customHeight="1" x14ac:dyDescent="0.3">
      <c r="C83" s="57" t="s">
        <v>74</v>
      </c>
      <c r="D83" s="58"/>
      <c r="E83" s="58"/>
    </row>
    <row r="84" spans="3:5" ht="73.8" customHeight="1" x14ac:dyDescent="0.3">
      <c r="C84" s="17" t="s">
        <v>0</v>
      </c>
      <c r="D84" s="49" t="s">
        <v>57</v>
      </c>
      <c r="E84" s="49"/>
    </row>
    <row r="85" spans="3:5" ht="36.6" customHeight="1" x14ac:dyDescent="0.3">
      <c r="C85" s="18" t="s">
        <v>71</v>
      </c>
      <c r="D85" s="52"/>
      <c r="E85" s="53"/>
    </row>
    <row r="88" spans="3:5" ht="52.8" customHeight="1" x14ac:dyDescent="0.3">
      <c r="C88" s="57" t="s">
        <v>75</v>
      </c>
      <c r="D88" s="58"/>
      <c r="E88" s="58"/>
    </row>
    <row r="89" spans="3:5" ht="61.2" customHeight="1" x14ac:dyDescent="0.3">
      <c r="C89" s="17" t="s">
        <v>0</v>
      </c>
      <c r="D89" s="49" t="s">
        <v>57</v>
      </c>
      <c r="E89" s="49"/>
    </row>
    <row r="90" spans="3:5" ht="38.4" customHeight="1" x14ac:dyDescent="0.3">
      <c r="C90" s="18" t="s">
        <v>76</v>
      </c>
      <c r="D90" s="52"/>
      <c r="E90" s="53"/>
    </row>
    <row r="93" spans="3:5" ht="52.8" customHeight="1" x14ac:dyDescent="0.3">
      <c r="C93" s="57" t="s">
        <v>78</v>
      </c>
      <c r="D93" s="58"/>
      <c r="E93" s="58"/>
    </row>
    <row r="94" spans="3:5" ht="58.2" customHeight="1" x14ac:dyDescent="0.3">
      <c r="C94" s="17" t="s">
        <v>0</v>
      </c>
      <c r="D94" s="49" t="s">
        <v>57</v>
      </c>
      <c r="E94" s="49"/>
    </row>
    <row r="95" spans="3:5" ht="29.4" customHeight="1" x14ac:dyDescent="0.3">
      <c r="C95" s="18" t="s">
        <v>77</v>
      </c>
      <c r="D95" s="52"/>
      <c r="E95" s="53"/>
    </row>
    <row r="98" spans="3:5" ht="49.2" customHeight="1" x14ac:dyDescent="0.3">
      <c r="C98" s="57" t="s">
        <v>79</v>
      </c>
      <c r="D98" s="58"/>
      <c r="E98" s="58"/>
    </row>
    <row r="99" spans="3:5" ht="66.599999999999994" customHeight="1" x14ac:dyDescent="0.3">
      <c r="C99" s="17" t="s">
        <v>0</v>
      </c>
      <c r="D99" s="49" t="s">
        <v>57</v>
      </c>
      <c r="E99" s="49"/>
    </row>
    <row r="100" spans="3:5" ht="38.4" customHeight="1" x14ac:dyDescent="0.3">
      <c r="C100" s="18" t="s">
        <v>80</v>
      </c>
      <c r="D100" s="52"/>
      <c r="E100" s="53"/>
    </row>
  </sheetData>
  <mergeCells count="58">
    <mergeCell ref="D94:E94"/>
    <mergeCell ref="D95:E95"/>
    <mergeCell ref="C98:E98"/>
    <mergeCell ref="D99:E99"/>
    <mergeCell ref="D100:E100"/>
    <mergeCell ref="D85:E85"/>
    <mergeCell ref="C88:E88"/>
    <mergeCell ref="D89:E89"/>
    <mergeCell ref="D90:E90"/>
    <mergeCell ref="C93:E93"/>
    <mergeCell ref="C78:E78"/>
    <mergeCell ref="D79:E79"/>
    <mergeCell ref="D80:E80"/>
    <mergeCell ref="C83:E83"/>
    <mergeCell ref="D84:E84"/>
    <mergeCell ref="D70:E70"/>
    <mergeCell ref="F70:G70"/>
    <mergeCell ref="C73:E73"/>
    <mergeCell ref="D74:E74"/>
    <mergeCell ref="D75:E75"/>
    <mergeCell ref="D64:E64"/>
    <mergeCell ref="D65:E65"/>
    <mergeCell ref="C68:G68"/>
    <mergeCell ref="D69:E69"/>
    <mergeCell ref="F69:G69"/>
    <mergeCell ref="D55:E55"/>
    <mergeCell ref="C58:E58"/>
    <mergeCell ref="D59:E59"/>
    <mergeCell ref="D60:E60"/>
    <mergeCell ref="C63:E63"/>
    <mergeCell ref="C48:E48"/>
    <mergeCell ref="D49:E49"/>
    <mergeCell ref="D50:E50"/>
    <mergeCell ref="C53:E53"/>
    <mergeCell ref="D54:E54"/>
    <mergeCell ref="D44:E44"/>
    <mergeCell ref="D45:E45"/>
    <mergeCell ref="C43:E43"/>
    <mergeCell ref="D39:E39"/>
    <mergeCell ref="F39:G39"/>
    <mergeCell ref="D40:E40"/>
    <mergeCell ref="F40:G40"/>
    <mergeCell ref="C38:G38"/>
    <mergeCell ref="C27:G27"/>
    <mergeCell ref="C24:G24"/>
    <mergeCell ref="C25:G25"/>
    <mergeCell ref="C23:G23"/>
    <mergeCell ref="C33:G33"/>
    <mergeCell ref="C31:G31"/>
    <mergeCell ref="C30:G30"/>
    <mergeCell ref="C32:G32"/>
    <mergeCell ref="C28:G28"/>
    <mergeCell ref="C29:G29"/>
    <mergeCell ref="C22:I22"/>
    <mergeCell ref="B18:G18"/>
    <mergeCell ref="B19:G19"/>
    <mergeCell ref="B2:L2"/>
    <mergeCell ref="C26:G26"/>
  </mergeCells>
  <pageMargins left="0.7" right="0.7" top="0.75" bottom="0.75" header="0.3" footer="0.3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Oferta criteris automàtics</vt:lpstr>
      <vt:lpstr>'Oferta criteris automàtics'!_Toc179452163</vt:lpstr>
      <vt:lpstr>'Oferta criteris automàtics'!Àrea_d'impressió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Pedro Ginés García</cp:lastModifiedBy>
  <cp:lastPrinted>2026-03-20T09:25:44Z</cp:lastPrinted>
  <dcterms:created xsi:type="dcterms:W3CDTF">2013-10-13T16:43:08Z</dcterms:created>
  <dcterms:modified xsi:type="dcterms:W3CDTF">2026-04-14T12:00:27Z</dcterms:modified>
</cp:coreProperties>
</file>